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4519"/>
</workbook>
</file>

<file path=xl/calcChain.xml><?xml version="1.0" encoding="utf-8"?>
<calcChain xmlns="http://schemas.openxmlformats.org/spreadsheetml/2006/main">
  <c r="D11" i="1"/>
  <c r="C11"/>
  <c r="E13" l="1"/>
  <c r="E14"/>
  <c r="E15"/>
  <c r="E16"/>
  <c r="E17"/>
  <c r="E18"/>
  <c r="E19"/>
  <c r="E20"/>
  <c r="E21"/>
  <c r="E22"/>
  <c r="E23"/>
  <c r="E24"/>
  <c r="E26"/>
  <c r="E27"/>
  <c r="E28"/>
  <c r="E29"/>
  <c r="E30"/>
  <c r="E31"/>
  <c r="E32"/>
  <c r="E33"/>
  <c r="E34"/>
  <c r="E35"/>
  <c r="E36"/>
  <c r="E37"/>
  <c r="E38"/>
  <c r="E39"/>
  <c r="E40"/>
  <c r="E12"/>
  <c r="E11"/>
</calcChain>
</file>

<file path=xl/sharedStrings.xml><?xml version="1.0" encoding="utf-8"?>
<sst xmlns="http://schemas.openxmlformats.org/spreadsheetml/2006/main" count="74" uniqueCount="74">
  <si>
    <t>Приложение № 1</t>
  </si>
  <si>
    <t>Маслянинского района Новосибирской области</t>
  </si>
  <si>
    <t xml:space="preserve"> Маслянинского района Новосибирской области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</si>
  <si>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</si>
  <si>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</si>
  <si>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</si>
  <si>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</si>
  <si>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</si>
  <si>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</si>
  <si>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</si>
  <si>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</si>
  <si>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</si>
  <si>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000 1 01 02000 01 0000 110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</si>
  <si>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</si>
  <si>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</si>
  <si>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</si>
  <si>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</si>
  <si>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</si>
  <si>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000 1 05 04000 02 0000 110</t>
  </si>
  <si>
    <t xml:space="preserve">Государственная пошлина </t>
  </si>
  <si>
    <t>000 1 08 03010 01 0000 110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</si>
  <si>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</si>
  <si>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000 1 11 05013 00 0000 120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</si>
  <si>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</si>
  <si>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</si>
  <si>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</si>
  <si>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</si>
  <si>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</si>
  <si>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000 1 12 01000 01 6000 120</t>
  </si>
  <si>
    <t>Прочие доходы от компенсации затрат бюджетов муниципальных районов</t>
  </si>
  <si>
    <t>000 1 13 02995 05 0000 130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</si>
  <si>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</si>
  <si>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</si>
  <si>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</si>
  <si>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</si>
  <si>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Денежные взыскания (штрафы)</t>
  </si>
  <si>
    <t>000 1 16 00000 00 6000 140</t>
  </si>
  <si>
    <t>Дотации бюджетам муниципальных районов на выравнивание бюджетной обеспеченности</t>
  </si>
  <si>
    <t>000 2 02 15001 05 0000 151</t>
  </si>
  <si>
    <t>Прочие субсидии бюджетам муниципальных районов</t>
  </si>
  <si>
    <t>000 2 02 29999 05 0000 151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</si>
  <si>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</si>
  <si>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</si>
  <si>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</si>
  <si>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</si>
  <si>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</si>
  <si>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</si>
  <si>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</t>
  </si>
  <si>
    <t>000 2 02 35134 05 0000 151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</si>
  <si>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</si>
  <si>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</si>
  <si>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Прочие межбюджетные трансферты, передаваемые бюджетам муниципальных районов</t>
  </si>
  <si>
    <t>000 2 02 49999 05 0000 151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</si>
  <si>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</si>
  <si>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</si>
  <si>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</si>
  <si>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000 2 02 20216 00 0000 151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</si>
  <si>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</si>
  <si>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Субсидия бюджетам на поддержку отрасли культуры</t>
  </si>
  <si>
    <t>000 2 02 25519 00 0000 151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</si>
  <si>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</si>
  <si>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</si>
  <si>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</si>
  <si>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</si>
  <si>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>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</si>
  <si>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000 2 02 25558 00 0000 151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</si>
  <si>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</si>
  <si>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</si>
  <si>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 </t>
  </si>
  <si>
    <t>000 1 14 02052 05 0000 410</t>
  </si>
  <si>
    <t xml:space="preserve">к решению 23 сессии Совета депутатов </t>
  </si>
  <si>
    <t>за полугодие  2018 года"</t>
  </si>
  <si>
    <t xml:space="preserve">Исполнение бюджета Маслянинского района Новосибирской области                                                                  по доходам за полугодие  2018года                                                                                   </t>
  </si>
  <si>
    <t>от 17 октября 2018 г. № 216    "Об исполнении бюджета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</si>
</sst>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 Cyr"/>
      <family val="1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9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/>
    </xf>
    <xf numFmtId="0" fontId="6" fillId="0" borderId="0" xfId="2" applyFont="1" applyBorder="1" applyAlignment="1">
      <alignment horizontal="right"/>
    </xf>
    <xf numFmtId="49" fontId="6" fillId="0" borderId="0" xfId="2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7" xfId="2" applyNumberFormat="1" applyFont="1" applyFill="1" applyBorder="1" applyAlignment="1">
      <alignment horizontal="left" vertical="center" wrapText="1"/>
    </xf>
    <xf numFmtId="0" fontId="3" fillId="0" borderId="10" xfId="2" applyNumberFormat="1" applyFont="1" applyFill="1" applyBorder="1" applyAlignment="1">
      <alignment horizontal="left" vertical="center" wrapText="1"/>
    </xf>
    <xf numFmtId="0" fontId="10" fillId="0" borderId="0" xfId="0" applyFont="1"/>
    <xf numFmtId="4" fontId="10" fillId="0" borderId="0" xfId="0" applyNumberFormat="1" applyFont="1"/>
    <xf numFmtId="4" fontId="3" fillId="2" borderId="5" xfId="2" applyNumberFormat="1" applyFont="1" applyFill="1" applyBorder="1" applyAlignment="1">
      <alignment horizontal="right" wrapText="1"/>
    </xf>
    <xf numFmtId="4" fontId="3" fillId="0" borderId="6" xfId="2" applyNumberFormat="1" applyFont="1" applyFill="1" applyBorder="1" applyAlignment="1">
      <alignment horizontal="right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3" fillId="0" borderId="11" xfId="2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right"/>
    </xf>
    <xf numFmtId="0" fontId="11" fillId="2" borderId="0" xfId="0" applyFont="1" applyFill="1" applyAlignment="1">
      <alignment horizontal="right"/>
    </xf>
    <xf numFmtId="0" fontId="0" fillId="0" borderId="0" xfId="0" applyFill="1"/>
    <xf numFmtId="0" fontId="10" fillId="0" borderId="0" xfId="0" applyFont="1" applyFill="1"/>
    <xf numFmtId="4" fontId="9" fillId="0" borderId="8" xfId="0" applyNumberFormat="1" applyFont="1" applyFill="1" applyBorder="1" applyAlignment="1">
      <alignment horizontal="right"/>
    </xf>
    <xf numFmtId="4" fontId="9" fillId="0" borderId="8" xfId="2" applyNumberFormat="1" applyFont="1" applyFill="1" applyBorder="1" applyAlignment="1">
      <alignment horizontal="right" wrapText="1"/>
    </xf>
    <xf numFmtId="4" fontId="9" fillId="0" borderId="11" xfId="2" applyNumberFormat="1" applyFont="1" applyFill="1" applyBorder="1" applyAlignment="1">
      <alignment horizontal="right" wrapText="1"/>
    </xf>
    <xf numFmtId="4" fontId="9" fillId="0" borderId="9" xfId="2" applyNumberFormat="1" applyFont="1" applyFill="1" applyBorder="1" applyAlignment="1">
      <alignment horizontal="right" wrapText="1"/>
    </xf>
    <xf numFmtId="4" fontId="9" fillId="0" borderId="11" xfId="0" applyNumberFormat="1" applyFont="1" applyFill="1" applyBorder="1" applyAlignment="1">
      <alignment horizontal="right"/>
    </xf>
    <xf numFmtId="4" fontId="9" fillId="0" borderId="12" xfId="2" applyNumberFormat="1" applyFont="1" applyFill="1" applyBorder="1" applyAlignment="1">
      <alignment horizontal="right" wrapText="1"/>
    </xf>
    <xf numFmtId="49" fontId="12" fillId="2" borderId="0" xfId="1" applyNumberFormat="1" applyFont="1" applyFill="1" applyBorder="1" applyAlignment="1">
      <alignment horizontal="center" wrapText="1"/>
    </xf>
    <xf numFmtId="0" fontId="5" fillId="0" borderId="0" xfId="2" applyFont="1" applyAlignment="1">
      <alignment horizontal="left" vertical="center" wrapText="1"/>
    </xf>
    <xf numFmtId="0" fontId="13" fillId="2" borderId="0" xfId="0" applyFont="1" applyFill="1" applyAlignment="1">
      <alignment horizontal="right"/>
    </xf>
  </cellXfs>
  <cellStyles count="3">
    <cellStyle name="Обычный" xfId="0" builtinId="0"/>
    <cellStyle name="Обычный 2" xfId="2"/>
    <cellStyle name="Обычный_вспом. таблиица по расходам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topLeftCell="A10" workbookViewId="0">
      <selection activeCell="B4" sqref="B4:E4"/>
    </sheetView>
  </sheetViews>
  <sheetFormatPr defaultRowHeight="15"/>
  <cols>
    <col min="1" max="1" width="30.140625" customWidth="1"/>
    <col min="2" max="2" width="27.42578125" customWidth="1"/>
    <col min="3" max="5" width="15.42578125" customWidth="1"/>
  </cols>
  <sheetData>
    <row r="1" spans="1:5">
      <c r="A1" s="1"/>
      <c r="B1" s="2"/>
      <c r="C1" s="2"/>
      <c r="D1" s="3"/>
      <c r="E1" s="30" t="s">
        <v>0</v>
      </c>
    </row>
    <row r="2" spans="1:5">
      <c r="A2" s="4"/>
      <c r="B2" s="4"/>
      <c r="C2" s="4"/>
      <c r="D2" s="3"/>
      <c r="E2" s="29" t="s">
        <v>70</v>
      </c>
    </row>
    <row r="3" spans="1:5">
      <c r="A3" s="4"/>
      <c r="B3" s="4"/>
      <c r="C3" s="4"/>
      <c r="D3" s="3"/>
      <c r="E3" s="29" t="s">
        <v>1</v>
      </c>
    </row>
    <row r="4" spans="1:5">
      <c r="A4" s="4"/>
      <c r="B4" s="41" t="s">
        <v>73</v>
      </c>
      <c r="C4" s="41"/>
      <c r="D4" s="41"/>
      <c r="E4" s="41"/>
    </row>
    <row r="5" spans="1:5">
      <c r="A5" s="3"/>
      <c r="B5" s="4"/>
      <c r="C5" s="4"/>
      <c r="D5" s="3"/>
      <c r="E5" s="29" t="s">
        <v>2</v>
      </c>
    </row>
    <row r="6" spans="1:5">
      <c r="A6" s="3"/>
      <c r="B6" s="4"/>
      <c r="C6" s="4"/>
      <c r="D6" s="3"/>
      <c r="E6" s="29" t="s">
        <v>71</v>
      </c>
    </row>
    <row r="7" spans="1:5" ht="45.75" customHeight="1">
      <c r="A7" s="39" t="s">
        <v>72</v>
      </c>
      <c r="B7" s="39"/>
      <c r="C7" s="39"/>
      <c r="D7" s="39"/>
      <c r="E7" s="39"/>
    </row>
    <row r="8" spans="1:5" ht="15.75">
      <c r="A8" s="5"/>
      <c r="B8" s="5"/>
      <c r="C8" s="5"/>
      <c r="D8" s="6" t="s">
        <v>3</v>
      </c>
      <c r="E8" s="5"/>
    </row>
    <row r="9" spans="1:5" ht="15.75" thickBot="1">
      <c r="A9" s="40"/>
      <c r="B9" s="40"/>
      <c r="C9" s="40"/>
      <c r="D9" s="7"/>
      <c r="E9" s="8"/>
    </row>
    <row r="10" spans="1:5" ht="34.5" thickBot="1">
      <c r="A10" s="9" t="s">
        <v>4</v>
      </c>
      <c r="B10" s="10" t="s">
        <v>5</v>
      </c>
      <c r="C10" s="11" t="s">
        <v>6</v>
      </c>
      <c r="D10" s="11" t="s">
        <v>7</v>
      </c>
      <c r="E10" s="12" t="s">
        <v>8</v>
      </c>
    </row>
    <row r="11" spans="1:5">
      <c r="A11" s="13" t="s">
        <v>9</v>
      </c>
      <c r="B11" s="21" t="s">
        <v>10</v>
      </c>
      <c r="C11" s="19">
        <f>SUM(C12:C41)</f>
        <v>900374.75384999998</v>
      </c>
      <c r="D11" s="19">
        <f>SUM(D12:D41)</f>
        <v>433924.32328999997</v>
      </c>
      <c r="E11" s="20">
        <f>D11/C11*100</f>
        <v>48.193746152314993</v>
      </c>
    </row>
    <row r="12" spans="1:5" ht="25.5">
      <c r="A12" s="14" t="s">
        <v>11</v>
      </c>
      <c r="B12" s="22" t="s">
        <v>12</v>
      </c>
      <c r="C12" s="33">
        <v>63520.7</v>
      </c>
      <c r="D12" s="33">
        <v>31250</v>
      </c>
      <c r="E12" s="36">
        <f>D12/C12*100</f>
        <v>49.196561121020395</v>
      </c>
    </row>
    <row r="13" spans="1:5" ht="38.25">
      <c r="A13" s="14" t="s">
        <v>13</v>
      </c>
      <c r="B13" s="22" t="s">
        <v>14</v>
      </c>
      <c r="C13" s="33">
        <v>11377</v>
      </c>
      <c r="D13" s="33">
        <v>5481.97</v>
      </c>
      <c r="E13" s="36">
        <f t="shared" ref="E13:E40" si="0">D13/C13*100</f>
        <v>48.184670827107325</v>
      </c>
    </row>
    <row r="14" spans="1:5" ht="25.5">
      <c r="A14" s="15" t="s">
        <v>15</v>
      </c>
      <c r="B14" s="23" t="s">
        <v>16</v>
      </c>
      <c r="C14" s="33">
        <v>148.30000000000001</v>
      </c>
      <c r="D14" s="33">
        <v>97.6</v>
      </c>
      <c r="E14" s="36">
        <f t="shared" si="0"/>
        <v>65.812542144302071</v>
      </c>
    </row>
    <row r="15" spans="1:5" ht="63.75">
      <c r="A15" s="15" t="s">
        <v>17</v>
      </c>
      <c r="B15" s="23" t="s">
        <v>18</v>
      </c>
      <c r="C15" s="33">
        <v>526</v>
      </c>
      <c r="D15" s="33">
        <v>177.4</v>
      </c>
      <c r="E15" s="36">
        <f t="shared" si="0"/>
        <v>33.726235741444867</v>
      </c>
    </row>
    <row r="16" spans="1:5">
      <c r="A16" s="15" t="s">
        <v>19</v>
      </c>
      <c r="B16" s="23" t="s">
        <v>20</v>
      </c>
      <c r="C16" s="33">
        <v>784.5</v>
      </c>
      <c r="D16" s="33">
        <v>417.56</v>
      </c>
      <c r="E16" s="36">
        <f t="shared" si="0"/>
        <v>53.226258763543655</v>
      </c>
    </row>
    <row r="17" spans="1:5" ht="127.5">
      <c r="A17" s="15" t="s">
        <v>21</v>
      </c>
      <c r="B17" s="23" t="s">
        <v>22</v>
      </c>
      <c r="C17" s="33">
        <v>1839.8</v>
      </c>
      <c r="D17" s="33">
        <v>720.68</v>
      </c>
      <c r="E17" s="36">
        <f t="shared" si="0"/>
        <v>39.17164909229264</v>
      </c>
    </row>
    <row r="18" spans="1:5" ht="127.5">
      <c r="A18" s="15" t="s">
        <v>23</v>
      </c>
      <c r="B18" s="23" t="s">
        <v>24</v>
      </c>
      <c r="C18" s="33">
        <v>430.8</v>
      </c>
      <c r="D18" s="33">
        <v>93.91</v>
      </c>
      <c r="E18" s="36">
        <f t="shared" si="0"/>
        <v>21.798978644382544</v>
      </c>
    </row>
    <row r="19" spans="1:5" ht="140.25">
      <c r="A19" s="15" t="s">
        <v>25</v>
      </c>
      <c r="B19" s="23" t="s">
        <v>26</v>
      </c>
      <c r="C19" s="33">
        <v>102.5</v>
      </c>
      <c r="D19" s="33">
        <v>38.19</v>
      </c>
      <c r="E19" s="36">
        <f t="shared" si="0"/>
        <v>37.258536585365853</v>
      </c>
    </row>
    <row r="20" spans="1:5" ht="25.5">
      <c r="A20" s="15" t="s">
        <v>27</v>
      </c>
      <c r="B20" s="22" t="s">
        <v>28</v>
      </c>
      <c r="C20" s="33">
        <v>162.19999999999999</v>
      </c>
      <c r="D20" s="33">
        <v>187.26</v>
      </c>
      <c r="E20" s="36">
        <f t="shared" si="0"/>
        <v>115.45006165228114</v>
      </c>
    </row>
    <row r="21" spans="1:5" s="31" customFormat="1" ht="38.25">
      <c r="A21" s="15" t="s">
        <v>29</v>
      </c>
      <c r="B21" s="23" t="s">
        <v>30</v>
      </c>
      <c r="C21" s="33">
        <v>18515.2</v>
      </c>
      <c r="D21" s="33">
        <v>9198.94</v>
      </c>
      <c r="E21" s="36">
        <f t="shared" si="0"/>
        <v>49.683179225717247</v>
      </c>
    </row>
    <row r="22" spans="1:5" ht="76.5">
      <c r="A22" s="15" t="s">
        <v>31</v>
      </c>
      <c r="B22" s="23" t="s">
        <v>32</v>
      </c>
      <c r="C22" s="33">
        <v>373.6</v>
      </c>
      <c r="D22" s="33">
        <v>133.22</v>
      </c>
      <c r="E22" s="36">
        <f t="shared" si="0"/>
        <v>35.658458244111344</v>
      </c>
    </row>
    <row r="23" spans="1:5" ht="89.25">
      <c r="A23" s="15" t="s">
        <v>33</v>
      </c>
      <c r="B23" s="23" t="s">
        <v>34</v>
      </c>
      <c r="C23" s="33">
        <v>12.5</v>
      </c>
      <c r="D23" s="33">
        <v>62.88</v>
      </c>
      <c r="E23" s="36">
        <f t="shared" si="0"/>
        <v>503.04</v>
      </c>
    </row>
    <row r="24" spans="1:5">
      <c r="A24" s="14" t="s">
        <v>35</v>
      </c>
      <c r="B24" s="22" t="s">
        <v>36</v>
      </c>
      <c r="C24" s="33">
        <v>5384</v>
      </c>
      <c r="D24" s="33">
        <v>4939.42</v>
      </c>
      <c r="E24" s="36">
        <f t="shared" si="0"/>
        <v>91.742570579494796</v>
      </c>
    </row>
    <row r="25" spans="1:5" ht="159.75" customHeight="1">
      <c r="A25" s="15" t="s">
        <v>68</v>
      </c>
      <c r="B25" s="23" t="s">
        <v>69</v>
      </c>
      <c r="C25" s="34">
        <v>0</v>
      </c>
      <c r="D25" s="33">
        <v>23</v>
      </c>
      <c r="E25" s="36"/>
    </row>
    <row r="26" spans="1:5" ht="51">
      <c r="A26" s="15" t="s">
        <v>37</v>
      </c>
      <c r="B26" s="23" t="s">
        <v>38</v>
      </c>
      <c r="C26" s="33">
        <v>67363</v>
      </c>
      <c r="D26" s="33">
        <v>33681.599999999999</v>
      </c>
      <c r="E26" s="36">
        <f t="shared" si="0"/>
        <v>50.000148449445533</v>
      </c>
    </row>
    <row r="27" spans="1:5" ht="147" customHeight="1">
      <c r="A27" s="27" t="s">
        <v>55</v>
      </c>
      <c r="B27" s="25" t="s">
        <v>56</v>
      </c>
      <c r="C27" s="33">
        <v>35185.699999999997</v>
      </c>
      <c r="D27" s="33">
        <v>2890.83</v>
      </c>
      <c r="E27" s="36">
        <f t="shared" si="0"/>
        <v>8.2159229459695275</v>
      </c>
    </row>
    <row r="28" spans="1:5" ht="72">
      <c r="A28" s="28" t="s">
        <v>57</v>
      </c>
      <c r="B28" s="25"/>
      <c r="C28" s="33">
        <v>1281.2</v>
      </c>
      <c r="D28" s="33"/>
      <c r="E28" s="36">
        <f t="shared" si="0"/>
        <v>0</v>
      </c>
    </row>
    <row r="29" spans="1:5" ht="24">
      <c r="A29" s="28" t="s">
        <v>58</v>
      </c>
      <c r="B29" s="25" t="s">
        <v>59</v>
      </c>
      <c r="C29" s="33">
        <v>72.5</v>
      </c>
      <c r="D29" s="33"/>
      <c r="E29" s="36">
        <f t="shared" si="0"/>
        <v>0</v>
      </c>
    </row>
    <row r="30" spans="1:5" ht="108">
      <c r="A30" s="28" t="s">
        <v>60</v>
      </c>
      <c r="B30" s="26" t="s">
        <v>61</v>
      </c>
      <c r="C30" s="34">
        <v>108.6</v>
      </c>
      <c r="D30" s="34">
        <v>108.6</v>
      </c>
      <c r="E30" s="36">
        <f t="shared" si="0"/>
        <v>100</v>
      </c>
    </row>
    <row r="31" spans="1:5" ht="72">
      <c r="A31" s="28" t="s">
        <v>62</v>
      </c>
      <c r="B31" s="26" t="s">
        <v>63</v>
      </c>
      <c r="C31" s="33">
        <v>3791.1538500000001</v>
      </c>
      <c r="D31" s="34"/>
      <c r="E31" s="36">
        <f t="shared" si="0"/>
        <v>0</v>
      </c>
    </row>
    <row r="32" spans="1:5" ht="108">
      <c r="A32" s="28" t="s">
        <v>64</v>
      </c>
      <c r="B32" s="26" t="s">
        <v>65</v>
      </c>
      <c r="C32" s="33">
        <v>694.4</v>
      </c>
      <c r="D32" s="34"/>
      <c r="E32" s="36">
        <f t="shared" si="0"/>
        <v>0</v>
      </c>
    </row>
    <row r="33" spans="1:5" ht="25.5">
      <c r="A33" s="15" t="s">
        <v>39</v>
      </c>
      <c r="B33" s="23" t="s">
        <v>40</v>
      </c>
      <c r="C33" s="33">
        <v>213849.1</v>
      </c>
      <c r="D33" s="33">
        <v>98096.1</v>
      </c>
      <c r="E33" s="36">
        <f t="shared" si="0"/>
        <v>45.871645005754061</v>
      </c>
    </row>
    <row r="34" spans="1:5" ht="63.75">
      <c r="A34" s="15" t="s">
        <v>41</v>
      </c>
      <c r="B34" s="23" t="s">
        <v>42</v>
      </c>
      <c r="C34" s="33">
        <v>453585.5</v>
      </c>
      <c r="D34" s="33">
        <v>245903.43</v>
      </c>
      <c r="E34" s="36">
        <f t="shared" si="0"/>
        <v>54.213247557516716</v>
      </c>
    </row>
    <row r="35" spans="1:5" ht="114.75">
      <c r="A35" s="15" t="s">
        <v>43</v>
      </c>
      <c r="B35" s="23" t="s">
        <v>44</v>
      </c>
      <c r="C35" s="34">
        <v>1323.8</v>
      </c>
      <c r="D35" s="34">
        <v>1323.8</v>
      </c>
      <c r="E35" s="36">
        <f t="shared" si="0"/>
        <v>100</v>
      </c>
    </row>
    <row r="36" spans="1:5" ht="76.5">
      <c r="A36" s="15" t="s">
        <v>45</v>
      </c>
      <c r="B36" s="23" t="s">
        <v>46</v>
      </c>
      <c r="C36" s="34">
        <v>1593.4</v>
      </c>
      <c r="D36" s="25">
        <v>790.69</v>
      </c>
      <c r="E36" s="36">
        <f t="shared" si="0"/>
        <v>49.622819128906741</v>
      </c>
    </row>
    <row r="37" spans="1:5" ht="84">
      <c r="A37" s="28" t="s">
        <v>66</v>
      </c>
      <c r="B37" s="26" t="s">
        <v>67</v>
      </c>
      <c r="C37" s="34">
        <v>254</v>
      </c>
      <c r="D37" s="25"/>
      <c r="E37" s="36">
        <f t="shared" si="0"/>
        <v>0</v>
      </c>
    </row>
    <row r="38" spans="1:5" ht="191.25">
      <c r="A38" s="15" t="s">
        <v>47</v>
      </c>
      <c r="B38" s="23" t="s">
        <v>48</v>
      </c>
      <c r="C38" s="34">
        <v>1471.7</v>
      </c>
      <c r="D38" s="34">
        <v>1471.64</v>
      </c>
      <c r="E38" s="36">
        <f t="shared" si="0"/>
        <v>99.995923082149901</v>
      </c>
    </row>
    <row r="39" spans="1:5" ht="114.75">
      <c r="A39" s="15" t="s">
        <v>49</v>
      </c>
      <c r="B39" s="23" t="s">
        <v>50</v>
      </c>
      <c r="C39" s="34">
        <v>812</v>
      </c>
      <c r="D39" s="34">
        <v>123.6</v>
      </c>
      <c r="E39" s="36">
        <f t="shared" si="0"/>
        <v>15.221674876847292</v>
      </c>
    </row>
    <row r="40" spans="1:5" ht="51">
      <c r="A40" s="15" t="s">
        <v>51</v>
      </c>
      <c r="B40" s="23" t="s">
        <v>52</v>
      </c>
      <c r="C40" s="33">
        <v>15811.6</v>
      </c>
      <c r="D40" s="34">
        <v>4193.8</v>
      </c>
      <c r="E40" s="36">
        <f t="shared" si="0"/>
        <v>26.523564977611375</v>
      </c>
    </row>
    <row r="41" spans="1:5" ht="77.25" thickBot="1">
      <c r="A41" s="16" t="s">
        <v>53</v>
      </c>
      <c r="B41" s="24" t="s">
        <v>54</v>
      </c>
      <c r="C41" s="35">
        <v>0</v>
      </c>
      <c r="D41" s="37">
        <v>-7481.7967099999996</v>
      </c>
      <c r="E41" s="38">
        <v>0</v>
      </c>
    </row>
    <row r="42" spans="1:5">
      <c r="C42" s="32"/>
      <c r="D42" s="17"/>
    </row>
    <row r="43" spans="1:5">
      <c r="C43" s="18"/>
      <c r="D43" s="18"/>
    </row>
    <row r="44" spans="1:5">
      <c r="C44" s="17"/>
      <c r="D44" s="17"/>
    </row>
  </sheetData>
  <mergeCells count="3">
    <mergeCell ref="A7:E7"/>
    <mergeCell ref="A9:C9"/>
    <mergeCell ref="B4:E4"/>
  </mergeCells>
  <printOptions horizontalCentered="1"/>
  <pageMargins left="1.1811023622047245" right="0.59055118110236227" top="0.78740157480314965" bottom="0.78740157480314965" header="0" footer="0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2018-10-15T10:32:14Z</dcterms:modified>
</cp:coreProperties>
</file>